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0" yWindow="0" windowWidth="25605" windowHeight="160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33" i="1" l="1"/>
  <c r="Y33" i="1"/>
  <c r="Z25" i="1"/>
  <c r="Y25" i="1"/>
  <c r="Z34" i="1"/>
  <c r="AA34" i="1"/>
  <c r="AA33" i="1"/>
  <c r="Z26" i="1"/>
  <c r="AA26" i="1"/>
  <c r="AA25" i="1"/>
</calcChain>
</file>

<file path=xl/sharedStrings.xml><?xml version="1.0" encoding="utf-8"?>
<sst xmlns="http://schemas.openxmlformats.org/spreadsheetml/2006/main" count="106" uniqueCount="92">
  <si>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</si>
  <si>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</si>
  <si>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</si>
  <si>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</si>
  <si>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</si>
  <si>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</si>
  <si>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</si>
  <si>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</si>
  <si>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</si>
  <si>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</si>
  <si>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</si>
  <si>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</si>
  <si>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</si>
  <si>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</si>
  <si>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</si>
  <si>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</si>
  <si>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</si>
  <si>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</si>
  <si>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</si>
  <si>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</si>
  <si>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</si>
  <si>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2016UPDT043</t>
  </si>
  <si>
    <t>Effects of crop rotation, crop type and tillage on soil organic carbon in a semiarid climate</t>
  </si>
  <si>
    <t>Shrestha;, B. G. McConkey, W. N. Smith, R. L. Desjardins, C. A. Campbell, B. B. Grant, and P. R. Miller</t>
  </si>
  <si>
    <t>Canadian Journal of Soil Science</t>
  </si>
  <si>
    <t>137-146</t>
  </si>
  <si>
    <t>Canada</t>
  </si>
  <si>
    <t>Semiarid Prairie Agricultural Research Centre in Swift Current, Saskatchewan</t>
  </si>
  <si>
    <t>Dfb</t>
  </si>
  <si>
    <t>tillage / crop rotation</t>
  </si>
  <si>
    <t>2 x 2</t>
  </si>
  <si>
    <t>NT / MT (=RT) x Falow-wheat-wheat/ Fallow-canola-wheat</t>
  </si>
  <si>
    <t>Table 2 (FWW and FCW only)</t>
  </si>
  <si>
    <t>measured</t>
  </si>
  <si>
    <t>no</t>
  </si>
  <si>
    <t>None</t>
  </si>
  <si>
    <t>Seems OK</t>
  </si>
  <si>
    <t>Differences between NT and MT were that the MT treatments received pre-seeding tillage with a heavy-duty cultivator equipped with sweeps and mounted harrows.</t>
  </si>
  <si>
    <t>Fallow in MT was maintained with two tillage operations,one between late June to early July, and one between late July and early August. For NT, one spring</t>
  </si>
  <si>
    <t>application with glyphosate with or without dicamba was used for both crop and fallow phases. Fallow in NT was controlled with two additional applications of</t>
  </si>
  <si>
    <t>glyphosate with or without dicamba. Both MT and NT were seeded with the same seed drill. Maximum depth of soil disturbance was less than 7 cm in both tillage systems</t>
  </si>
  <si>
    <t xml:space="preserve">Table 2. Concentration and amount of SOC in 2006, change in SOC (DSOC) from 1995 to 2006 and cumulative C inputs in 0- to </t>
  </si>
  <si>
    <t>100- cm depth from 1995 to 2006</t>
  </si>
  <si>
    <t>Systemz</t>
  </si>
  <si>
    <t>0_x0002_-7.5</t>
  </si>
  <si>
    <t>7.5-_x0002_15</t>
  </si>
  <si>
    <t>0_x0002_-15</t>
  </si>
  <si>
    <t>0_x0002_-20</t>
  </si>
  <si>
    <t>SOC  (kg C Mg 1)</t>
  </si>
  <si>
    <t>SOCy (Mg C ha 1)</t>
  </si>
  <si>
    <t>DSOCx (Mg C ha 1)</t>
  </si>
  <si>
    <t>C input</t>
  </si>
  <si>
    <t>FCW_MT</t>
  </si>
  <si>
    <t>_x0003_0.5</t>
  </si>
  <si>
    <t>_x0003_0.4</t>
  </si>
  <si>
    <t>FCW_NT</t>
  </si>
  <si>
    <t>FPW_NT</t>
  </si>
  <si>
    <t>_x0003_0.1</t>
  </si>
  <si>
    <t>FWP_NT</t>
  </si>
  <si>
    <t>_x0003_1.6</t>
  </si>
  <si>
    <t>FWW_MT</t>
  </si>
  <si>
    <t>_x0003_1.1</t>
  </si>
  <si>
    <t>_x0003_1.3</t>
  </si>
  <si>
    <t>FWW_NT</t>
  </si>
  <si>
    <t>WOP_NT</t>
  </si>
  <si>
    <t>LSD (p&lt;0.1)</t>
  </si>
  <si>
    <t xml:space="preserve"> -_x0003_0.5</t>
  </si>
  <si>
    <t>_x0003_ -0.02</t>
  </si>
  <si>
    <t xml:space="preserve"> -_x0003_1.1</t>
  </si>
  <si>
    <t>_x0003_ -0.5</t>
  </si>
  <si>
    <t>zSystem is defined by crop rotation and tillage, abbreviation for rotation and tillage are same as in Table 1.</t>
  </si>
  <si>
    <t>ySOC amount calculated on equivalent mass basis (Ellert and Bettany 1995).</t>
  </si>
  <si>
    <t>xDSOC, changes in SOC amount from 1995 to 2006.</t>
  </si>
  <si>
    <t>wC inputs, carbon inputs from crop residue and roots during 1995 to 2006.</t>
  </si>
  <si>
    <t xml:space="preserve"> is the ones we might use</t>
  </si>
  <si>
    <t>The amount of SOC for the 0- to 7.5-cm and 0- to 15-cm soil depths was calculated using an adapted method based on the principle of equivalent soil mass (Ellert and</t>
  </si>
  <si>
    <t>Bettany 1995) because of possible changes in soil BD due to the type of tillage practice</t>
  </si>
  <si>
    <t>No measured BD:</t>
  </si>
  <si>
    <t>ES</t>
  </si>
  <si>
    <t>0-15</t>
  </si>
  <si>
    <t>mean</t>
  </si>
  <si>
    <t>SD</t>
  </si>
  <si>
    <t>n</t>
  </si>
  <si>
    <t>Depth correction</t>
  </si>
  <si>
    <t>NT</t>
  </si>
  <si>
    <t>IO</t>
  </si>
  <si>
    <t>heavy duty cultivator</t>
  </si>
  <si>
    <t>7 cm</t>
  </si>
  <si>
    <t>NT-IO</t>
  </si>
  <si>
    <t>n/a</t>
  </si>
  <si>
    <t>stock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</si>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</sst>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0" fillId="2" borderId="0" xfId="0" applyFill="1"/>
    <xf numFmtId="0" fontId="0" fillId="0" borderId="0" xfId="0" applyFill="1"/>
    <xf numFmtId="0" fontId="5" fillId="3" borderId="0" xfId="0" applyFont="1" applyFill="1"/>
    <xf numFmtId="0" fontId="5" fillId="4" borderId="0" xfId="0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tabSelected="1" topLeftCell="I1" zoomScale="70" zoomScaleNormal="70" workbookViewId="0">
      <selection activeCell="AC29" sqref="AC29:AC32"/>
    </sheetView>
  </sheetViews>
  <sheetFormatPr defaultColWidth="11" defaultRowHeight="15.75" x14ac:dyDescent="0.25"/>
  <sheetData>
    <row r="1" spans="1:3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1" t="s">
        <v>41</v>
      </c>
    </row>
    <row r="2" spans="1:31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2013</v>
      </c>
      <c r="F2" s="5">
        <v>93</v>
      </c>
      <c r="G2" s="5" t="s">
        <v>25</v>
      </c>
      <c r="H2" s="5"/>
      <c r="I2" s="5" t="s">
        <v>26</v>
      </c>
      <c r="J2" s="5" t="s">
        <v>27</v>
      </c>
      <c r="K2" s="7">
        <v>50.284999999999997</v>
      </c>
      <c r="L2" s="7">
        <v>-107.79694000000001</v>
      </c>
      <c r="M2" s="5" t="s">
        <v>28</v>
      </c>
      <c r="N2" s="5" t="s">
        <v>29</v>
      </c>
      <c r="O2" s="5" t="s">
        <v>30</v>
      </c>
      <c r="P2" s="5" t="s">
        <v>31</v>
      </c>
      <c r="Q2" s="5" t="s">
        <v>32</v>
      </c>
      <c r="R2" s="5" t="s">
        <v>33</v>
      </c>
      <c r="S2" s="8" t="s">
        <v>34</v>
      </c>
      <c r="T2" s="8" t="s">
        <v>35</v>
      </c>
      <c r="U2" s="5" t="s">
        <v>36</v>
      </c>
      <c r="W2" s="5" t="s">
        <v>42</v>
      </c>
    </row>
    <row r="4" spans="1:31" x14ac:dyDescent="0.25">
      <c r="A4" t="s">
        <v>37</v>
      </c>
      <c r="X4" s="13" t="s">
        <v>48</v>
      </c>
      <c r="Y4" s="13"/>
      <c r="Z4" s="14" t="s">
        <v>49</v>
      </c>
      <c r="AA4" s="14"/>
      <c r="AB4" s="14" t="s">
        <v>50</v>
      </c>
      <c r="AC4" s="14"/>
      <c r="AD4" t="s">
        <v>51</v>
      </c>
    </row>
    <row r="5" spans="1:31" x14ac:dyDescent="0.25">
      <c r="A5" t="s">
        <v>38</v>
      </c>
      <c r="W5" t="s">
        <v>43</v>
      </c>
      <c r="X5" t="s">
        <v>44</v>
      </c>
      <c r="Y5" t="s">
        <v>45</v>
      </c>
      <c r="Z5" t="s">
        <v>44</v>
      </c>
      <c r="AA5" t="s">
        <v>46</v>
      </c>
      <c r="AB5" t="s">
        <v>44</v>
      </c>
      <c r="AC5" t="s">
        <v>46</v>
      </c>
      <c r="AD5" t="s">
        <v>47</v>
      </c>
    </row>
    <row r="6" spans="1:31" x14ac:dyDescent="0.25">
      <c r="A6" t="s">
        <v>39</v>
      </c>
      <c r="W6" s="9" t="s">
        <v>52</v>
      </c>
      <c r="X6" s="9">
        <v>15.4</v>
      </c>
      <c r="Y6" s="9">
        <v>12.1</v>
      </c>
      <c r="Z6" s="9">
        <v>15.4</v>
      </c>
      <c r="AA6" s="9">
        <v>28.8</v>
      </c>
      <c r="AB6" s="10" t="s">
        <v>66</v>
      </c>
      <c r="AC6" s="10" t="s">
        <v>54</v>
      </c>
      <c r="AD6" s="10">
        <v>19.8</v>
      </c>
      <c r="AE6" s="10"/>
    </row>
    <row r="7" spans="1:31" x14ac:dyDescent="0.25">
      <c r="A7" t="s">
        <v>40</v>
      </c>
      <c r="W7" s="9" t="s">
        <v>55</v>
      </c>
      <c r="X7" s="9">
        <v>15.3</v>
      </c>
      <c r="Y7" s="9">
        <v>12.6</v>
      </c>
      <c r="Z7" s="9">
        <v>15.4</v>
      </c>
      <c r="AA7" s="9">
        <v>29.3</v>
      </c>
      <c r="AB7" s="10" t="s">
        <v>67</v>
      </c>
      <c r="AC7" s="10" t="s">
        <v>53</v>
      </c>
      <c r="AD7" s="10">
        <v>19.899999999999999</v>
      </c>
      <c r="AE7" s="10"/>
    </row>
    <row r="8" spans="1:31" x14ac:dyDescent="0.25">
      <c r="W8" t="s">
        <v>56</v>
      </c>
      <c r="X8">
        <v>15.8</v>
      </c>
      <c r="Y8">
        <v>12.4</v>
      </c>
      <c r="Z8">
        <v>15.8</v>
      </c>
      <c r="AA8">
        <v>29.5</v>
      </c>
      <c r="AB8" s="10">
        <v>0.2</v>
      </c>
      <c r="AC8" s="10" t="s">
        <v>57</v>
      </c>
      <c r="AD8" s="10">
        <v>19.899999999999999</v>
      </c>
      <c r="AE8" s="10"/>
    </row>
    <row r="9" spans="1:31" x14ac:dyDescent="0.25">
      <c r="A9" t="s">
        <v>77</v>
      </c>
      <c r="W9" t="s">
        <v>58</v>
      </c>
      <c r="X9">
        <v>15.4</v>
      </c>
      <c r="Y9">
        <v>11.7</v>
      </c>
      <c r="Z9">
        <v>15.5</v>
      </c>
      <c r="AA9">
        <v>28.5</v>
      </c>
      <c r="AB9" s="10">
        <v>0.1</v>
      </c>
      <c r="AC9" s="10" t="s">
        <v>59</v>
      </c>
      <c r="AD9" s="10">
        <v>19.600000000000001</v>
      </c>
      <c r="AE9" s="10"/>
    </row>
    <row r="10" spans="1:31" x14ac:dyDescent="0.25">
      <c r="A10" t="s">
        <v>75</v>
      </c>
      <c r="W10" s="9" t="s">
        <v>60</v>
      </c>
      <c r="X10" s="9">
        <v>15</v>
      </c>
      <c r="Y10" s="9">
        <v>12.4</v>
      </c>
      <c r="Z10" s="9">
        <v>15</v>
      </c>
      <c r="AA10" s="9">
        <v>28.6</v>
      </c>
      <c r="AB10" s="10" t="s">
        <v>68</v>
      </c>
      <c r="AC10" s="10" t="s">
        <v>62</v>
      </c>
      <c r="AD10" s="10">
        <v>17.600000000000001</v>
      </c>
      <c r="AE10" s="10"/>
    </row>
    <row r="11" spans="1:31" x14ac:dyDescent="0.25">
      <c r="A11" t="s">
        <v>76</v>
      </c>
      <c r="W11" s="9" t="s">
        <v>63</v>
      </c>
      <c r="X11" s="9">
        <v>15.6</v>
      </c>
      <c r="Y11" s="9">
        <v>12</v>
      </c>
      <c r="Z11" s="9">
        <v>15.6</v>
      </c>
      <c r="AA11" s="9">
        <v>28.8</v>
      </c>
      <c r="AB11" s="10" t="s">
        <v>69</v>
      </c>
      <c r="AC11" s="10" t="s">
        <v>61</v>
      </c>
      <c r="AD11" s="10">
        <v>18.100000000000001</v>
      </c>
      <c r="AE11" s="10"/>
    </row>
    <row r="12" spans="1:31" x14ac:dyDescent="0.25">
      <c r="W12" t="s">
        <v>64</v>
      </c>
      <c r="X12">
        <v>17.2</v>
      </c>
      <c r="Y12">
        <v>12.1</v>
      </c>
      <c r="Z12">
        <v>17.3</v>
      </c>
      <c r="AA12">
        <v>30.8</v>
      </c>
      <c r="AB12" s="10">
        <v>1.1000000000000001</v>
      </c>
      <c r="AC12" s="10">
        <v>0.2</v>
      </c>
      <c r="AD12" s="10">
        <v>22.1</v>
      </c>
      <c r="AE12" s="10"/>
    </row>
    <row r="13" spans="1:31" x14ac:dyDescent="0.25">
      <c r="W13" t="s">
        <v>65</v>
      </c>
      <c r="X13">
        <v>1.1000000000000001</v>
      </c>
      <c r="Y13">
        <v>1.4</v>
      </c>
      <c r="Z13">
        <v>1.1000000000000001</v>
      </c>
      <c r="AA13">
        <v>2.1</v>
      </c>
      <c r="AB13" s="10">
        <v>1.4</v>
      </c>
      <c r="AC13" s="10">
        <v>2.7</v>
      </c>
      <c r="AD13" s="10">
        <v>2</v>
      </c>
      <c r="AE13" s="10"/>
    </row>
    <row r="14" spans="1:31" x14ac:dyDescent="0.25">
      <c r="AB14" s="10"/>
      <c r="AC14" s="10"/>
      <c r="AD14" s="10"/>
      <c r="AE14" s="10"/>
    </row>
    <row r="15" spans="1:31" x14ac:dyDescent="0.25">
      <c r="W15" t="s">
        <v>70</v>
      </c>
    </row>
    <row r="16" spans="1:31" x14ac:dyDescent="0.25">
      <c r="W16" t="s">
        <v>71</v>
      </c>
    </row>
    <row r="17" spans="23:27" x14ac:dyDescent="0.25">
      <c r="W17" t="s">
        <v>72</v>
      </c>
    </row>
    <row r="18" spans="23:27" x14ac:dyDescent="0.25">
      <c r="W18" t="s">
        <v>73</v>
      </c>
    </row>
    <row r="20" spans="23:27" x14ac:dyDescent="0.25">
      <c r="W20" s="9"/>
      <c r="X20" t="s">
        <v>74</v>
      </c>
    </row>
    <row r="22" spans="23:27" x14ac:dyDescent="0.25">
      <c r="Z22" t="s">
        <v>87</v>
      </c>
    </row>
    <row r="23" spans="23:27" x14ac:dyDescent="0.25">
      <c r="W23" t="s">
        <v>91</v>
      </c>
      <c r="Z23" t="s">
        <v>86</v>
      </c>
    </row>
    <row r="24" spans="23:27" x14ac:dyDescent="0.25">
      <c r="W24" t="s">
        <v>78</v>
      </c>
      <c r="Y24" t="s">
        <v>84</v>
      </c>
      <c r="Z24" t="s">
        <v>85</v>
      </c>
      <c r="AA24" s="11" t="s">
        <v>88</v>
      </c>
    </row>
    <row r="25" spans="23:27" x14ac:dyDescent="0.25">
      <c r="W25" t="s">
        <v>79</v>
      </c>
      <c r="X25" t="s">
        <v>80</v>
      </c>
      <c r="Y25">
        <f>AVERAGE(X7,X11,Y7,Y11)</f>
        <v>13.875</v>
      </c>
      <c r="Z25">
        <f>AVERAGE(X6,Y6,X10,Y10)</f>
        <v>13.725</v>
      </c>
      <c r="AA25" s="11">
        <f>Y25-Z25</f>
        <v>0.15000000000000036</v>
      </c>
    </row>
    <row r="26" spans="23:27" x14ac:dyDescent="0.25">
      <c r="X26" t="s">
        <v>81</v>
      </c>
      <c r="Y26" t="s">
        <v>89</v>
      </c>
      <c r="Z26" t="str">
        <f>Y26</f>
        <v>n/a</v>
      </c>
      <c r="AA26" s="11" t="str">
        <f>Z26</f>
        <v>n/a</v>
      </c>
    </row>
    <row r="27" spans="23:27" x14ac:dyDescent="0.25">
      <c r="X27" t="s">
        <v>82</v>
      </c>
      <c r="Y27">
        <v>6</v>
      </c>
      <c r="Z27">
        <v>6</v>
      </c>
      <c r="AA27" s="11">
        <v>12</v>
      </c>
    </row>
    <row r="28" spans="23:27" x14ac:dyDescent="0.25">
      <c r="X28" t="s">
        <v>83</v>
      </c>
      <c r="Y28">
        <v>1</v>
      </c>
      <c r="Z28">
        <v>1</v>
      </c>
      <c r="AA28" s="11">
        <v>1</v>
      </c>
    </row>
    <row r="30" spans="23:27" x14ac:dyDescent="0.25">
      <c r="Z30" t="s">
        <v>87</v>
      </c>
    </row>
    <row r="31" spans="23:27" x14ac:dyDescent="0.25">
      <c r="W31" t="s">
        <v>90</v>
      </c>
      <c r="Z31" t="s">
        <v>86</v>
      </c>
    </row>
    <row r="32" spans="23:27" x14ac:dyDescent="0.25">
      <c r="W32" t="s">
        <v>78</v>
      </c>
      <c r="Y32" t="s">
        <v>84</v>
      </c>
      <c r="Z32" t="s">
        <v>85</v>
      </c>
      <c r="AA32" s="12" t="s">
        <v>88</v>
      </c>
    </row>
    <row r="33" spans="23:27" x14ac:dyDescent="0.25">
      <c r="W33" t="s">
        <v>79</v>
      </c>
      <c r="X33" t="s">
        <v>80</v>
      </c>
      <c r="Y33">
        <f>AVERAGE(AA7,AA11)</f>
        <v>29.05</v>
      </c>
      <c r="Z33">
        <f>AVERAGE(AA6,AA10)</f>
        <v>28.700000000000003</v>
      </c>
      <c r="AA33" s="12">
        <f>Y33-Z33</f>
        <v>0.34999999999999787</v>
      </c>
    </row>
    <row r="34" spans="23:27" x14ac:dyDescent="0.25">
      <c r="X34" t="s">
        <v>81</v>
      </c>
      <c r="Y34" t="s">
        <v>89</v>
      </c>
      <c r="Z34" t="str">
        <f>Y34</f>
        <v>n/a</v>
      </c>
      <c r="AA34" s="12" t="str">
        <f>Z34</f>
        <v>n/a</v>
      </c>
    </row>
    <row r="35" spans="23:27" x14ac:dyDescent="0.25">
      <c r="X35" t="s">
        <v>82</v>
      </c>
      <c r="Y35">
        <v>6</v>
      </c>
      <c r="Z35">
        <v>6</v>
      </c>
      <c r="AA35" s="12">
        <v>12</v>
      </c>
    </row>
  </sheetData>
  <mergeCells count="3">
    <mergeCell ref="X4:Y4"/>
    <mergeCell ref="Z4:AA4"/>
    <mergeCell ref="AB4:AC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2016-03-22T10:26:26Z</dcterms:created>
  <dcterms:modified xsi:type="dcterms:W3CDTF">2016-04-27T11:19:55Z</dcterms:modified>
</cp:coreProperties>
</file>